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Sheet1!$A$1:$K$31</definedName>
  </definedNames>
  <calcPr calcId="145621" fullPrecision="0"/>
</workbook>
</file>

<file path=xl/calcChain.xml><?xml version="1.0" encoding="utf-8"?>
<calcChain xmlns="http://schemas.openxmlformats.org/spreadsheetml/2006/main">
  <c r="H15" i="1" l="1"/>
  <c r="J15" i="1" s="1"/>
  <c r="I15" i="1" s="1"/>
  <c r="E18" i="1"/>
  <c r="H14" i="1"/>
  <c r="J14" i="1" s="1"/>
  <c r="I14" i="1" s="1"/>
  <c r="H16" i="1"/>
  <c r="J16" i="1" s="1"/>
  <c r="I16" i="1" s="1"/>
  <c r="H17" i="1" l="1"/>
  <c r="J17" i="1" s="1"/>
  <c r="I17" i="1" l="1"/>
  <c r="H13" i="1"/>
  <c r="J13" i="1" s="1"/>
  <c r="I13" i="1" l="1"/>
  <c r="H18" i="1" l="1"/>
  <c r="J18" i="1"/>
  <c r="I18" i="1" l="1"/>
</calcChain>
</file>

<file path=xl/sharedStrings.xml><?xml version="1.0" encoding="utf-8"?>
<sst xmlns="http://schemas.openxmlformats.org/spreadsheetml/2006/main" count="41" uniqueCount="37">
  <si>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</si>
  <si>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</si>
  <si>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</si>
  <si>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</si>
  <si>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</si>
  <si>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</si>
  <si>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</si>
  <si>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</si>
  <si>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</si>
  <si>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</si>
  <si>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</si>
  <si>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</si>
  <si>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</si>
  <si>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</si>
  <si>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</si>
  <si>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</si>
  <si>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</si>
  <si>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</si>
  <si>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</si>
  <si>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</si>
  <si>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</si>
  <si>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</si>
  <si>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</si>
  <si>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</si>
  <si>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</si>
  <si>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</si>
  <si>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</si>
  <si>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</si>
  <si>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</si>
  <si>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</si>
  <si>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ШТ</t>
  </si>
  <si>
    <t>Блок-бокс НКУ УХЛ1 в комплекте</t>
  </si>
  <si>
    <t>Коробка АркТех КЗС 274716 (100/3) - D (2</t>
  </si>
  <si>
    <t>Привод частотный ВВЧРП 6/315 УХЛ1</t>
  </si>
  <si>
    <t>Пункт распределител. ПР8503-2241-1-УХЛ3</t>
  </si>
  <si>
    <t>ТЕРМОТЕК-НО-С-О-В</t>
  </si>
  <si>
    <t>ХМАО-Югра, Нижневартовский район, ПБ ЦТБ, склад 42_ЦТБ_Оборудование, ПБ Мыхпай, склад 05_Электрооборудование и склад 15_Электрооборудование,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</si>
</sst>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2</xdr:col>
      <xdr:colOff>38100</xdr:colOff>
      <xdr:row>17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2</xdr:col>
      <xdr:colOff>38100</xdr:colOff>
      <xdr:row>17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266700</xdr:colOff>
      <xdr:row>17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2</xdr:col>
      <xdr:colOff>38100</xdr:colOff>
      <xdr:row>19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2</xdr:col>
      <xdr:colOff>38100</xdr:colOff>
      <xdr:row>17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19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19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22</xdr:row>
      <xdr:rowOff>152400</xdr:rowOff>
    </xdr:from>
    <xdr:to>
      <xdr:col>1</xdr:col>
      <xdr:colOff>2847975</xdr:colOff>
      <xdr:row>24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21</xdr:row>
      <xdr:rowOff>190500</xdr:rowOff>
    </xdr:from>
    <xdr:to>
      <xdr:col>4</xdr:col>
      <xdr:colOff>676275</xdr:colOff>
      <xdr:row>22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17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19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19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19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19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19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18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2</xdr:col>
      <xdr:colOff>19050</xdr:colOff>
      <xdr:row>17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104775</xdr:colOff>
      <xdr:row>20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9526</xdr:colOff>
      <xdr:row>20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9526</xdr:colOff>
      <xdr:row>20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18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18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18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95251</xdr:colOff>
      <xdr:row>20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95251</xdr:colOff>
      <xdr:row>20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95251</xdr:colOff>
      <xdr:row>20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19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70" zoomScaleNormal="70" zoomScaleSheetLayoutView="70" workbookViewId="0">
      <selection activeCell="F31" sqref="F31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8" t="s">
        <v>20</v>
      </c>
      <c r="K2" s="38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31</v>
      </c>
      <c r="C13" s="14">
        <v>20204988</v>
      </c>
      <c r="D13" s="12" t="s">
        <v>30</v>
      </c>
      <c r="E13" s="44">
        <v>1</v>
      </c>
      <c r="F13" s="42" t="s">
        <v>36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39" t="s">
        <v>26</v>
      </c>
      <c r="L13" s="1"/>
      <c r="M13" s="1"/>
    </row>
    <row r="14" spans="1:13" ht="48" customHeight="1" x14ac:dyDescent="0.3">
      <c r="A14" s="19">
        <v>2</v>
      </c>
      <c r="B14" s="9" t="s">
        <v>32</v>
      </c>
      <c r="C14" s="14">
        <v>20286452</v>
      </c>
      <c r="D14" s="10" t="s">
        <v>30</v>
      </c>
      <c r="E14" s="44">
        <v>10</v>
      </c>
      <c r="F14" s="43"/>
      <c r="G14" s="11"/>
      <c r="H14" s="21">
        <f t="shared" ref="H14:H15" si="0">ROUND(G14*E14,2)</f>
        <v>0</v>
      </c>
      <c r="I14" s="22">
        <f t="shared" ref="I14:I15" si="1">J14-H14</f>
        <v>0</v>
      </c>
      <c r="J14" s="21">
        <f>ROUND(H14*1.2,2)</f>
        <v>0</v>
      </c>
      <c r="K14" s="40"/>
      <c r="L14" s="1"/>
      <c r="M14" s="1"/>
    </row>
    <row r="15" spans="1:13" ht="48" customHeight="1" x14ac:dyDescent="0.3">
      <c r="A15" s="19">
        <v>3</v>
      </c>
      <c r="B15" s="9" t="s">
        <v>33</v>
      </c>
      <c r="C15" s="14">
        <v>20247810</v>
      </c>
      <c r="D15" s="10" t="s">
        <v>30</v>
      </c>
      <c r="E15" s="44">
        <v>1</v>
      </c>
      <c r="F15" s="43"/>
      <c r="G15" s="11"/>
      <c r="H15" s="21">
        <f t="shared" si="0"/>
        <v>0</v>
      </c>
      <c r="I15" s="22">
        <f t="shared" si="1"/>
        <v>0</v>
      </c>
      <c r="J15" s="21">
        <f>ROUND(H15*1.2,2)</f>
        <v>0</v>
      </c>
      <c r="K15" s="40"/>
      <c r="L15" s="1"/>
      <c r="M15" s="1"/>
    </row>
    <row r="16" spans="1:13" ht="48" customHeight="1" x14ac:dyDescent="0.3">
      <c r="A16" s="19">
        <v>4</v>
      </c>
      <c r="B16" s="9" t="s">
        <v>34</v>
      </c>
      <c r="C16" s="14">
        <v>20198978</v>
      </c>
      <c r="D16" s="10" t="s">
        <v>30</v>
      </c>
      <c r="E16" s="44">
        <v>3</v>
      </c>
      <c r="F16" s="43"/>
      <c r="G16" s="11"/>
      <c r="H16" s="21">
        <f t="shared" ref="H16" si="2">ROUND(G16*E16,2)</f>
        <v>0</v>
      </c>
      <c r="I16" s="22">
        <f t="shared" ref="I16" si="3">J16-H16</f>
        <v>0</v>
      </c>
      <c r="J16" s="21">
        <f>ROUND(H16*1.2,2)</f>
        <v>0</v>
      </c>
      <c r="K16" s="40"/>
      <c r="L16" s="1"/>
      <c r="M16" s="1"/>
    </row>
    <row r="17" spans="1:13" ht="48" customHeight="1" x14ac:dyDescent="0.3">
      <c r="A17" s="19">
        <v>5</v>
      </c>
      <c r="B17" s="9" t="s">
        <v>35</v>
      </c>
      <c r="C17" s="14">
        <v>20156290</v>
      </c>
      <c r="D17" s="10" t="s">
        <v>30</v>
      </c>
      <c r="E17" s="44">
        <v>8</v>
      </c>
      <c r="F17" s="41"/>
      <c r="G17" s="11"/>
      <c r="H17" s="21">
        <f t="shared" ref="H17" si="4">ROUND(G17*E17,2)</f>
        <v>0</v>
      </c>
      <c r="I17" s="22">
        <f t="shared" ref="I17" si="5">J17-H17</f>
        <v>0</v>
      </c>
      <c r="J17" s="21">
        <f>ROUND(H17*1.2,2)</f>
        <v>0</v>
      </c>
      <c r="K17" s="41"/>
      <c r="L17" s="1"/>
      <c r="M17" s="1"/>
    </row>
    <row r="18" spans="1:13" ht="25.5" customHeight="1" x14ac:dyDescent="0.3">
      <c r="A18" s="18"/>
      <c r="B18" s="23" t="s">
        <v>6</v>
      </c>
      <c r="C18" s="33"/>
      <c r="D18" s="24"/>
      <c r="E18" s="45">
        <f>SUM(E13:E17)</f>
        <v>23</v>
      </c>
      <c r="F18" s="23"/>
      <c r="G18" s="25"/>
      <c r="H18" s="26">
        <f>SUM(H13:H17)</f>
        <v>0</v>
      </c>
      <c r="I18" s="26">
        <f>SUM(I13:I17)</f>
        <v>0</v>
      </c>
      <c r="J18" s="26">
        <f>SUM(J13:J17)</f>
        <v>0</v>
      </c>
      <c r="K18" s="27"/>
      <c r="L18" s="1"/>
      <c r="M18" s="1"/>
    </row>
    <row r="20" spans="1:13" ht="15" customHeight="1" x14ac:dyDescent="0.3">
      <c r="A20" s="37" t="s">
        <v>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spans="1:13" ht="15" customHeight="1" x14ac:dyDescent="0.3">
      <c r="A21" s="28"/>
      <c r="B21" s="28"/>
      <c r="C21" s="29"/>
      <c r="D21" s="29"/>
      <c r="E21" s="28"/>
      <c r="F21" s="28"/>
      <c r="G21" s="28"/>
      <c r="H21" s="28"/>
      <c r="I21" s="28"/>
      <c r="J21" s="28"/>
      <c r="K21" s="28"/>
    </row>
    <row r="22" spans="1:13" ht="21" customHeight="1" x14ac:dyDescent="0.3"/>
    <row r="23" spans="1:13" x14ac:dyDescent="0.3">
      <c r="B23" s="30" t="s">
        <v>7</v>
      </c>
      <c r="C23" s="34"/>
      <c r="J23" s="31" t="s">
        <v>8</v>
      </c>
    </row>
    <row r="24" spans="1:13" ht="9" customHeight="1" x14ac:dyDescent="0.3">
      <c r="B24" s="7"/>
      <c r="J24" s="32"/>
      <c r="K24" s="32"/>
      <c r="L24" s="32"/>
    </row>
    <row r="25" spans="1:13" x14ac:dyDescent="0.3">
      <c r="A25" s="2"/>
      <c r="B25" s="6"/>
      <c r="C25" s="35"/>
      <c r="J25" s="6" t="s">
        <v>21</v>
      </c>
    </row>
    <row r="26" spans="1:13" x14ac:dyDescent="0.3">
      <c r="A26" s="2"/>
      <c r="B26" s="4"/>
      <c r="C26" s="36"/>
      <c r="J26" s="4" t="s">
        <v>22</v>
      </c>
    </row>
    <row r="27" spans="1:13" x14ac:dyDescent="0.3">
      <c r="A27" s="2"/>
      <c r="B27" s="4"/>
      <c r="C27" s="36"/>
      <c r="J27" s="4"/>
    </row>
    <row r="28" spans="1:13" x14ac:dyDescent="0.3">
      <c r="A28" s="2"/>
      <c r="B28" s="6"/>
      <c r="C28" s="35"/>
      <c r="J28" s="6"/>
    </row>
    <row r="29" spans="1:13" ht="22.5" customHeight="1" x14ac:dyDescent="0.3">
      <c r="A29" s="2"/>
      <c r="B29" s="7" t="s">
        <v>12</v>
      </c>
      <c r="J29" s="6" t="s">
        <v>13</v>
      </c>
      <c r="K29" s="2" t="s">
        <v>25</v>
      </c>
    </row>
    <row r="30" spans="1:13" ht="27" customHeight="1" x14ac:dyDescent="0.3">
      <c r="A30" s="2"/>
      <c r="B30" s="7" t="s">
        <v>28</v>
      </c>
      <c r="J30" s="6" t="s">
        <v>29</v>
      </c>
    </row>
  </sheetData>
  <mergeCells count="4">
    <mergeCell ref="A20:K20"/>
    <mergeCell ref="J2:K2"/>
    <mergeCell ref="K13:K17"/>
    <mergeCell ref="F13:F17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2019-03-04T13:47:37Z</dcterms:modified>
</cp:coreProperties>
</file>